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3877320C-8634-4F80-8325-5E03A8EA50C6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Edited main" sheetId="6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6" l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C20" i="6"/>
  <c r="C24" i="6" s="1"/>
  <c r="C16" i="6" l="1"/>
  <c r="A11" i="6"/>
  <c r="A4" i="6" l="1"/>
  <c r="A5" i="6" s="1"/>
  <c r="A6" i="6" s="1"/>
  <c r="A7" i="6" s="1"/>
  <c r="E24" i="6" l="1"/>
</calcChain>
</file>

<file path=xl/sharedStrings.xml><?xml version="1.0" encoding="utf-8"?>
<sst xmlns="http://schemas.openxmlformats.org/spreadsheetml/2006/main" count="50" uniqueCount="50">
  <si>
    <t>Address</t>
  </si>
  <si>
    <t>Hex</t>
  </si>
  <si>
    <t>instruction</t>
  </si>
  <si>
    <t>notes</t>
  </si>
  <si>
    <t>bx lr</t>
  </si>
  <si>
    <t>1EFF2FE1</t>
  </si>
  <si>
    <t>r0</t>
  </si>
  <si>
    <t>r1</t>
  </si>
  <si>
    <t>r2</t>
  </si>
  <si>
    <t>Load Call</t>
  </si>
  <si>
    <t>str r1, [r0]</t>
  </si>
  <si>
    <t>ldr r0, [pc]</t>
  </si>
  <si>
    <t>&lt;pointer to below call via patch table</t>
  </si>
  <si>
    <t>001080E5</t>
  </si>
  <si>
    <t>00009FE5</t>
  </si>
  <si>
    <t>00000000</t>
  </si>
  <si>
    <t>mov r1, 0x2</t>
  </si>
  <si>
    <t>0210A0E3</t>
  </si>
  <si>
    <t>mov r0, r1</t>
  </si>
  <si>
    <t>mov r1, r2</t>
  </si>
  <si>
    <t>bl 0x00092298</t>
  </si>
  <si>
    <t>push {r2, lr}</t>
  </si>
  <si>
    <t>ldrh r1, [r0, 0xC]</t>
  </si>
  <si>
    <t>cmp r0, 0x7</t>
  </si>
  <si>
    <t>cmp r9, 0x43</t>
  </si>
  <si>
    <t>beq 0x000FDA28</t>
  </si>
  <si>
    <t>b 0x000FD568</t>
  </si>
  <si>
    <t>0x43/0x41 call respective Loaded Dice function if Apex Squirtle</t>
  </si>
  <si>
    <t>000DB17C</t>
  </si>
  <si>
    <t>000FFF3C</t>
  </si>
  <si>
    <t>04402DE9</t>
  </si>
  <si>
    <t>0100A0E1</t>
  </si>
  <si>
    <t>0210A0E1</t>
  </si>
  <si>
    <t>D248FEEB</t>
  </si>
  <si>
    <t>BC10D0E1</t>
  </si>
  <si>
    <t>070050E3</t>
  </si>
  <si>
    <t>0440BDE8</t>
  </si>
  <si>
    <t>430059E3</t>
  </si>
  <si>
    <t>0480BDE8</t>
  </si>
  <si>
    <t>Get Pointer</t>
  </si>
  <si>
    <t>Check species for Squirtle</t>
  </si>
  <si>
    <t>ldr r1, [r0, 0x239]</t>
  </si>
  <si>
    <t>cmp r1, 0x0</t>
  </si>
  <si>
    <t>Don't run if not Apex</t>
  </si>
  <si>
    <t>0600001A</t>
  </si>
  <si>
    <t>391290E5</t>
  </si>
  <si>
    <t>000051E3</t>
  </si>
  <si>
    <t>0300000A</t>
  </si>
  <si>
    <t>ADF6FF0A</t>
  </si>
  <si>
    <t>7CF5FFEA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</si>
</sst>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3" borderId="0" xfId="0" quotePrefix="1" applyFill="1"/>
    <xf numFmtId="0" fontId="2" fillId="3" borderId="0" xfId="0" quotePrefix="1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44"/>
  <sheetViews>
    <sheetView tabSelected="1" zoomScale="85" zoomScaleNormal="85" workbookViewId="0">
      <pane ySplit="1" topLeftCell="A2" activePane="bottomLeft" state="frozen"/>
      <selection pane="bottomLeft" activeCell="B10" sqref="B10:B24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11" x14ac:dyDescent="0.45">
      <c r="A1" s="4" t="s">
        <v>0</v>
      </c>
      <c r="B1" s="4" t="s">
        <v>1</v>
      </c>
      <c r="C1" s="4" t="s">
        <v>2</v>
      </c>
      <c r="D1" s="4" t="s">
        <v>3</v>
      </c>
      <c r="I1" t="s">
        <v>6</v>
      </c>
      <c r="J1" t="s">
        <v>7</v>
      </c>
      <c r="K1" t="s">
        <v>8</v>
      </c>
    </row>
    <row r="2" spans="1:11" x14ac:dyDescent="0.45">
      <c r="A2" s="4" t="s">
        <v>9</v>
      </c>
    </row>
    <row r="3" spans="1:11" x14ac:dyDescent="0.45">
      <c r="A3" t="s">
        <v>28</v>
      </c>
      <c r="B3" t="s">
        <v>17</v>
      </c>
      <c r="C3" t="s">
        <v>16</v>
      </c>
    </row>
    <row r="4" spans="1:11" x14ac:dyDescent="0.45">
      <c r="A4" t="str">
        <f>DEC2HEX(HEX2DEC(A3)+4,8)</f>
        <v>000DB180</v>
      </c>
      <c r="B4" s="1" t="s">
        <v>13</v>
      </c>
      <c r="C4" t="s">
        <v>10</v>
      </c>
    </row>
    <row r="5" spans="1:11" x14ac:dyDescent="0.45">
      <c r="A5" t="str">
        <f t="shared" ref="A5:A7" si="0">DEC2HEX(HEX2DEC(A4)+4,8)</f>
        <v>000DB184</v>
      </c>
      <c r="B5" s="1" t="s">
        <v>14</v>
      </c>
      <c r="C5" t="s">
        <v>11</v>
      </c>
    </row>
    <row r="6" spans="1:11" x14ac:dyDescent="0.45">
      <c r="A6" t="str">
        <f t="shared" si="0"/>
        <v>000DB188</v>
      </c>
      <c r="B6" t="s">
        <v>5</v>
      </c>
      <c r="C6" t="s">
        <v>4</v>
      </c>
    </row>
    <row r="7" spans="1:11" x14ac:dyDescent="0.45">
      <c r="A7" t="str">
        <f t="shared" si="0"/>
        <v>000DB18C</v>
      </c>
      <c r="B7" s="1" t="s">
        <v>15</v>
      </c>
      <c r="C7" t="s">
        <v>12</v>
      </c>
    </row>
    <row r="9" spans="1:11" x14ac:dyDescent="0.45">
      <c r="A9" s="4" t="s">
        <v>27</v>
      </c>
      <c r="B9" s="4"/>
      <c r="C9" s="4"/>
      <c r="D9" s="4"/>
    </row>
    <row r="10" spans="1:11" x14ac:dyDescent="0.45">
      <c r="A10" s="1" t="s">
        <v>29</v>
      </c>
      <c r="B10" t="s">
        <v>30</v>
      </c>
      <c r="C10" t="s">
        <v>21</v>
      </c>
    </row>
    <row r="11" spans="1:11" x14ac:dyDescent="0.45">
      <c r="A11" s="5" t="str">
        <f>DEC2HEX(HEX2DEC(A10)+4,8)</f>
        <v>000FFF40</v>
      </c>
      <c r="B11" s="5" t="s">
        <v>31</v>
      </c>
      <c r="C11" s="5" t="s">
        <v>18</v>
      </c>
      <c r="D11" s="5" t="s">
        <v>39</v>
      </c>
    </row>
    <row r="12" spans="1:11" x14ac:dyDescent="0.45">
      <c r="A12" s="5" t="str">
        <f t="shared" ref="A12:A24" si="1">DEC2HEX(HEX2DEC(A11)+4,8)</f>
        <v>000FFF44</v>
      </c>
      <c r="B12" s="5" t="s">
        <v>32</v>
      </c>
      <c r="C12" s="5" t="s">
        <v>19</v>
      </c>
      <c r="D12" s="5"/>
    </row>
    <row r="13" spans="1:11" x14ac:dyDescent="0.45">
      <c r="A13" s="5" t="str">
        <f t="shared" si="1"/>
        <v>000FFF48</v>
      </c>
      <c r="B13" s="5" t="s">
        <v>33</v>
      </c>
      <c r="C13" s="5" t="s">
        <v>20</v>
      </c>
      <c r="D13" s="5"/>
    </row>
    <row r="14" spans="1:11" x14ac:dyDescent="0.45">
      <c r="A14" s="6" t="str">
        <f t="shared" si="1"/>
        <v>000FFF4C</v>
      </c>
      <c r="B14" s="7" t="s">
        <v>34</v>
      </c>
      <c r="C14" s="6" t="s">
        <v>22</v>
      </c>
      <c r="D14" s="6" t="s">
        <v>40</v>
      </c>
    </row>
    <row r="15" spans="1:11" x14ac:dyDescent="0.45">
      <c r="A15" s="6" t="str">
        <f t="shared" si="1"/>
        <v>000FFF50</v>
      </c>
      <c r="B15" s="8" t="s">
        <v>35</v>
      </c>
      <c r="C15" s="6" t="s">
        <v>23</v>
      </c>
      <c r="D15" s="6"/>
      <c r="E15" s="2"/>
      <c r="F15" s="2"/>
    </row>
    <row r="16" spans="1:11" x14ac:dyDescent="0.45">
      <c r="A16" s="6" t="str">
        <f t="shared" si="1"/>
        <v>000FFF54</v>
      </c>
      <c r="B16" s="8" t="s">
        <v>44</v>
      </c>
      <c r="C16" s="6" t="str">
        <f>_xlfn.CONCAT("bne 0x",A$24)</f>
        <v>bne 0x000FFF74</v>
      </c>
      <c r="D16" s="6"/>
      <c r="E16" s="2"/>
    </row>
    <row r="17" spans="1:6" x14ac:dyDescent="0.45">
      <c r="A17" s="9" t="str">
        <f t="shared" si="1"/>
        <v>000FFF58</v>
      </c>
      <c r="B17" s="10" t="s">
        <v>45</v>
      </c>
      <c r="C17" s="9" t="s">
        <v>41</v>
      </c>
      <c r="D17" s="9" t="s">
        <v>43</v>
      </c>
      <c r="E17" s="2"/>
    </row>
    <row r="18" spans="1:6" x14ac:dyDescent="0.45">
      <c r="A18" s="9" t="str">
        <f t="shared" si="1"/>
        <v>000FFF5C</v>
      </c>
      <c r="B18" s="10" t="s">
        <v>46</v>
      </c>
      <c r="C18" s="9" t="s">
        <v>42</v>
      </c>
      <c r="D18" s="11"/>
      <c r="E18" s="2"/>
      <c r="F18" s="2"/>
    </row>
    <row r="19" spans="1:6" x14ac:dyDescent="0.45">
      <c r="A19" s="9" t="str">
        <f t="shared" si="1"/>
        <v>000FFF60</v>
      </c>
      <c r="B19" s="10" t="s">
        <v>47</v>
      </c>
      <c r="C19" s="9" t="str">
        <f>_xlfn.CONCAT("beq 0x",A$24)</f>
        <v>beq 0x000FFF74</v>
      </c>
      <c r="D19" s="9"/>
      <c r="E19" s="2"/>
      <c r="F19" s="2"/>
    </row>
    <row r="20" spans="1:6" x14ac:dyDescent="0.45">
      <c r="A20" t="str">
        <f t="shared" si="1"/>
        <v>000FFF64</v>
      </c>
      <c r="B20" s="3" t="s">
        <v>36</v>
      </c>
      <c r="C20" t="str">
        <f>SUBSTITUTE(C10,"push","pop")</f>
        <v>pop {r2, lr}</v>
      </c>
    </row>
    <row r="21" spans="1:6" x14ac:dyDescent="0.45">
      <c r="A21" t="str">
        <f t="shared" si="1"/>
        <v>000FFF68</v>
      </c>
      <c r="B21" s="3" t="s">
        <v>37</v>
      </c>
      <c r="C21" s="2" t="s">
        <v>24</v>
      </c>
      <c r="F21" s="2"/>
    </row>
    <row r="22" spans="1:6" x14ac:dyDescent="0.45">
      <c r="A22" t="str">
        <f t="shared" si="1"/>
        <v>000FFF6C</v>
      </c>
      <c r="B22" s="3" t="s">
        <v>48</v>
      </c>
      <c r="C22" t="s">
        <v>25</v>
      </c>
      <c r="E22" s="2"/>
    </row>
    <row r="23" spans="1:6" x14ac:dyDescent="0.45">
      <c r="A23" t="str">
        <f t="shared" si="1"/>
        <v>000FFF70</v>
      </c>
      <c r="B23" t="s">
        <v>49</v>
      </c>
      <c r="C23" s="3" t="s">
        <v>26</v>
      </c>
      <c r="D23" s="3"/>
    </row>
    <row r="24" spans="1:6" x14ac:dyDescent="0.45">
      <c r="A24" t="str">
        <f t="shared" si="1"/>
        <v>000FFF74</v>
      </c>
      <c r="B24" t="s">
        <v>38</v>
      </c>
      <c r="C24" s="2" t="str">
        <f>SUBSTITUTE(C20,"lr","pc")</f>
        <v>pop {r2, pc}</v>
      </c>
      <c r="E24" t="str">
        <f>REPT("cc",COUNTA(A10:A24)*4)</f>
        <v>cccccccccccccccccccccccccccccccccccccccccccccccccccccccccccccccccccccccccccccccccccccccccccccccccccccccccccccccccccccccc</v>
      </c>
    </row>
    <row r="27" spans="1:6" x14ac:dyDescent="0.45">
      <c r="B27" s="1"/>
    </row>
    <row r="28" spans="1:6" x14ac:dyDescent="0.45">
      <c r="B28" s="1"/>
    </row>
    <row r="30" spans="1:6" x14ac:dyDescent="0.45">
      <c r="B30" s="1"/>
    </row>
    <row r="31" spans="1:6" x14ac:dyDescent="0.45">
      <c r="B31" s="1"/>
    </row>
    <row r="32" spans="1:6" x14ac:dyDescent="0.45">
      <c r="B32" s="1"/>
    </row>
    <row r="34" spans="1:11" x14ac:dyDescent="0.45">
      <c r="B34" s="1"/>
      <c r="E34" s="3"/>
    </row>
    <row r="35" spans="1:11" x14ac:dyDescent="0.45">
      <c r="K35" s="3"/>
    </row>
    <row r="39" spans="1:11" x14ac:dyDescent="0.45">
      <c r="B39" s="2"/>
      <c r="D39" s="2"/>
    </row>
    <row r="40" spans="1:11" x14ac:dyDescent="0.45">
      <c r="B40" s="2"/>
      <c r="D40" s="2"/>
    </row>
    <row r="41" spans="1:11" x14ac:dyDescent="0.45">
      <c r="B41" s="2"/>
      <c r="D41" s="2"/>
    </row>
    <row r="42" spans="1:11" x14ac:dyDescent="0.45">
      <c r="B42" s="2"/>
      <c r="D42" s="2"/>
    </row>
    <row r="43" spans="1:11" x14ac:dyDescent="0.45">
      <c r="B43" s="2"/>
      <c r="D43" s="2"/>
    </row>
    <row r="44" spans="1:11" x14ac:dyDescent="0.45">
      <c r="A44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Edited 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2025-06-19T21:33:08Z</dcterms:modified>
</cp:coreProperties>
</file>